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E79BF70-661C-400F-B18E-2A36EA002D4C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2" l="1"/>
  <c r="N1" i="11"/>
  <c r="N1" i="10"/>
  <c r="N1" i="9"/>
  <c r="Q5" i="10"/>
  <c r="Q4" i="10"/>
  <c r="Q3" i="10"/>
  <c r="Q5" i="9"/>
  <c r="Q4" i="9"/>
  <c r="Q3" i="9"/>
  <c r="AC2" i="12" l="1"/>
  <c r="AC2" i="11"/>
  <c r="AC2" i="10"/>
  <c r="AC2" i="9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2" l="1"/>
  <c r="J36" i="12" s="1"/>
  <c r="F37" i="11"/>
  <c r="J4" i="11" s="1"/>
  <c r="F37" i="10"/>
  <c r="J36" i="10" s="1"/>
  <c r="F37" i="9"/>
  <c r="J4" i="12" l="1"/>
  <c r="J5" i="12" s="1"/>
  <c r="L36" i="12" s="1"/>
  <c r="J36" i="11"/>
  <c r="J5" i="11"/>
  <c r="J4" i="10"/>
  <c r="J5" i="10" s="1"/>
  <c r="L36" i="10" s="1"/>
  <c r="J36" i="9"/>
  <c r="J4" i="9"/>
  <c r="J5" i="9" s="1"/>
  <c r="L36" i="11" l="1"/>
  <c r="L36" i="9"/>
  <c r="J35" i="9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</calcChain>
</file>

<file path=xl/sharedStrings.xml><?xml version="1.0" encoding="utf-8"?>
<sst xmlns="http://schemas.openxmlformats.org/spreadsheetml/2006/main" count="204" uniqueCount="58">
  <si>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</si>
  <si>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</si>
  <si>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</si>
  <si>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</si>
  <si>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</si>
  <si>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</si>
  <si>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</si>
  <si>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</si>
  <si>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</si>
  <si>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</si>
  <si>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</si>
  <si>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</si>
  <si>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</si>
  <si>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</si>
  <si>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</si>
  <si>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</si>
  <si>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</si>
  <si>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</si>
  <si>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</si>
  <si>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</si>
  <si>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</si>
  <si>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</si>
  <si>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</si>
  <si>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</si>
  <si>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</si>
  <si>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</si>
  <si>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</si>
  <si>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</si>
  <si>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</si>
  <si>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</si>
  <si>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</si>
  <si>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DÖNDÜ BAŞARI</t>
  </si>
  <si>
    <t>Satış</t>
  </si>
  <si>
    <t>BEŞYEM GELİNCİK DÜVE YEMİ PELET</t>
  </si>
  <si>
    <t>AD</t>
  </si>
  <si>
    <t>BEŞYEM ORKİDE BUZAĞI BÜYÜTME YEMİ PELET</t>
  </si>
  <si>
    <t>BEŞYEM ŞEBNEM SÜT YEMİ</t>
  </si>
  <si>
    <t>YMA</t>
  </si>
  <si>
    <t>Mart Sütünden Kesilecek</t>
  </si>
  <si>
    <t>Z.EYYÜPAĞA</t>
  </si>
  <si>
    <t xml:space="preserve">17 OCAK - 19 MART KANTAR LT FARK (632,45 LT) </t>
  </si>
  <si>
    <t>Z.K.EYYÜPAĞA</t>
  </si>
  <si>
    <t>Gelincik Düve 60 Ad.</t>
  </si>
  <si>
    <t>Orkide 10 Ad.</t>
  </si>
  <si>
    <t>Şebnem 240 Ad.</t>
  </si>
  <si>
    <t>MART SÜTÜNE YAZILDI</t>
  </si>
  <si>
    <t>VERİLEN AVANSLAR</t>
  </si>
  <si>
    <t>MART SÜTÜNE -200.00</t>
  </si>
  <si>
    <t>NİSAN SÜTÜNE -150.002</t>
  </si>
  <si>
    <t>MAYIS SÜTÜNE -150.003</t>
  </si>
  <si>
    <t>ŞUBAT TAKSİTİ</t>
  </si>
  <si>
    <t>ŞUBAT SÜTÜNE YAZILAN</t>
  </si>
  <si>
    <t>ŞUBAT SÜTÜNE YAZILDI</t>
  </si>
  <si>
    <t>MART TAKSİTİ</t>
  </si>
  <si>
    <t>NİSAN TAKSİTİ</t>
  </si>
  <si>
    <t>NİSAN SÜTÜNE YAZILDI</t>
  </si>
  <si>
    <t>MAYIS TAKSİTİ</t>
  </si>
  <si>
    <t>MAYIS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</si>
</sst>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89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2" fillId="0" borderId="9" xfId="210" applyBorder="1"/>
    <xf numFmtId="169" fontId="2" fillId="0" borderId="9" xfId="210" applyNumberFormat="1" applyBorder="1" applyAlignment="1">
      <alignment horizontal="right"/>
    </xf>
    <xf numFmtId="4" fontId="2" fillId="0" borderId="9" xfId="210" applyNumberFormat="1" applyBorder="1" applyAlignment="1">
      <alignment horizontal="right"/>
    </xf>
    <xf numFmtId="3" fontId="2" fillId="0" borderId="9" xfId="210" applyNumberFormat="1" applyBorder="1"/>
    <xf numFmtId="49" fontId="2" fillId="0" borderId="9" xfId="210" applyNumberFormat="1" applyBorder="1" applyAlignment="1">
      <alignment horizontal="left"/>
    </xf>
    <xf numFmtId="167" fontId="2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2" fillId="0" borderId="9" xfId="210" applyNumberFormat="1" applyBorder="1" applyAlignment="1">
      <alignment horizontal="left"/>
    </xf>
    <xf numFmtId="168" fontId="2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2" fillId="2" borderId="9" xfId="210" applyNumberFormat="1" applyFill="1" applyBorder="1" applyAlignment="1">
      <alignment horizontal="right"/>
    </xf>
    <xf numFmtId="49" fontId="2" fillId="2" borderId="9" xfId="210" applyNumberFormat="1" applyFill="1" applyBorder="1" applyAlignment="1">
      <alignment horizontal="left"/>
    </xf>
    <xf numFmtId="3" fontId="2" fillId="2" borderId="9" xfId="210" applyNumberFormat="1" applyFill="1" applyBorder="1"/>
    <xf numFmtId="169" fontId="2" fillId="2" borderId="9" xfId="210" applyNumberFormat="1" applyFill="1" applyBorder="1" applyAlignment="1">
      <alignment horizontal="right"/>
    </xf>
    <xf numFmtId="4" fontId="2" fillId="2" borderId="9" xfId="210" applyNumberFormat="1" applyFill="1" applyBorder="1" applyAlignment="1">
      <alignment horizontal="right"/>
    </xf>
    <xf numFmtId="0" fontId="2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43" fontId="0" fillId="0" borderId="9" xfId="250" applyFont="1" applyBorder="1"/>
    <xf numFmtId="43" fontId="0" fillId="0" borderId="9" xfId="0" applyNumberFormat="1" applyBorder="1"/>
    <xf numFmtId="14" fontId="0" fillId="2" borderId="8" xfId="0" applyNumberFormat="1" applyFill="1" applyBorder="1"/>
    <xf numFmtId="43" fontId="0" fillId="2" borderId="9" xfId="250" applyFont="1" applyFill="1" applyBorder="1"/>
    <xf numFmtId="43" fontId="0" fillId="34" borderId="9" xfId="250" applyFont="1" applyFill="1" applyBorder="1"/>
    <xf numFmtId="43" fontId="0" fillId="0" borderId="9" xfId="250" applyFont="1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E77890E6-58D9-4067-81F2-040D38A6F1DC}"/>
    <cellStyle name="%20 - Vurgu1 11" xfId="232" xr:uid="{F9674A7D-9ADD-4DE4-A2EF-C607A4C4A60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FC6A32F-1F77-41CF-B73C-64F96DC6B7B1}"/>
    <cellStyle name="%20 - Vurgu2 11" xfId="235" xr:uid="{FC614BD5-5FEE-4B4B-AAEA-C243DE8D773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3873233-2C58-4830-8BA9-6622C52E58D2}"/>
    <cellStyle name="%20 - Vurgu3 11" xfId="238" xr:uid="{CA489C88-92C2-4A7A-A51F-1281420E45D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A2AC00BE-1153-46DF-800B-B921179F57A8}"/>
    <cellStyle name="%20 - Vurgu4 11" xfId="241" xr:uid="{549B506D-0DDE-44A6-9A59-1FAB149828D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59A7038-F4EC-4144-B375-32168A0DE575}"/>
    <cellStyle name="%20 - Vurgu5 11" xfId="244" xr:uid="{9CB4DA96-C23E-470E-B9FF-2498C592145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A8DBC86-9E4F-4398-890C-96059A5B93A5}"/>
    <cellStyle name="%20 - Vurgu6 11" xfId="247" xr:uid="{D4ABB287-B06F-473D-86C4-23BE76A9A38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D01B850-604A-456A-8B5C-0AC2C18663CF}"/>
    <cellStyle name="%40 - Vurgu1 11" xfId="233" xr:uid="{D28E4149-3554-47FB-816E-9A70B12F27C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0726995-DA19-40B3-BFCB-026857A8B1B8}"/>
    <cellStyle name="%40 - Vurgu2 11" xfId="236" xr:uid="{3978C9CE-A0C5-4ACC-877B-E415E2ECB8F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2A8DCD6-8B37-408B-8F00-B87656BE9091}"/>
    <cellStyle name="%40 - Vurgu3 11" xfId="239" xr:uid="{345341F0-01BC-4C39-95C9-60EF7A882A0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BFFEF09-A2B3-4F58-874D-54D79655AEFF}"/>
    <cellStyle name="%40 - Vurgu4 11" xfId="242" xr:uid="{226775E0-5034-444F-ADF7-B9A00877E75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7916520-52F5-4CDC-A427-B2F06F30DE93}"/>
    <cellStyle name="%40 - Vurgu5 11" xfId="245" xr:uid="{55617AAE-38F2-4022-9F99-5CC9BFB4460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98A64C3-F04E-4B4E-9CEC-387A9DEFC9CF}"/>
    <cellStyle name="%40 - Vurgu6 11" xfId="248" xr:uid="{5328529B-1A52-4036-BE82-CCA874FD84D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F253E1E-EA11-4FF6-BDDD-CC5523655863}"/>
    <cellStyle name="%60 - Vurgu1 11" xfId="234" xr:uid="{4A4F7057-84D9-4B48-BAA4-7DD151F7460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A2D3D99-2338-4A2B-BBF9-634EFB61F086}"/>
    <cellStyle name="%60 - Vurgu2 11" xfId="237" xr:uid="{9BEE9B82-8E18-4662-B2E3-43B0CC4C10A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02E0EF8-B07D-43BA-AA51-45C4EDCC2DDC}"/>
    <cellStyle name="%60 - Vurgu3 11" xfId="240" xr:uid="{C636D660-AF29-4E98-89F4-056CA20523B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64CD869-8D36-423D-9AD9-5EEABB66BDE2}"/>
    <cellStyle name="%60 - Vurgu4 11" xfId="243" xr:uid="{ED6B6FE5-925B-4C71-B9C3-0F08615A9F3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096F283-DA85-4057-8042-DE233BFCF72F}"/>
    <cellStyle name="%60 - Vurgu5 11" xfId="246" xr:uid="{C1435EF4-E05A-4879-99BA-FAE8845C110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3D57154-BDBD-4A6F-B236-44C4604A53A3}"/>
    <cellStyle name="%60 - Vurgu6 11" xfId="249" xr:uid="{67CF4550-AC5D-4D56-9BD9-FECAE751E7F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5CF639D3-9529-4C48-9AEF-A040B3F86BA6}"/>
    <cellStyle name="Normal 16" xfId="230" xr:uid="{97463753-AA6C-420A-A7FE-C45D63C4427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97A843C-7338-4339-B72E-998D2A0699A5}"/>
    <cellStyle name="Not 13" xfId="231" xr:uid="{6022A513-5BFB-404C-A333-051262AC49F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7.1406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0">
        <f>SUM(N3:N14)</f>
        <v>600000</v>
      </c>
    </row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L2" s="75" t="s">
        <v>46</v>
      </c>
      <c r="M2" s="76"/>
      <c r="N2" s="7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271800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46106</v>
      </c>
      <c r="M3" s="13" t="s">
        <v>41</v>
      </c>
      <c r="N3" s="72">
        <v>750000</v>
      </c>
      <c r="P3" s="58">
        <v>46081</v>
      </c>
      <c r="Q3" s="17">
        <f>R3-P3</f>
        <v>31</v>
      </c>
      <c r="R3" s="57">
        <v>46112</v>
      </c>
      <c r="S3" s="17" t="s">
        <v>37</v>
      </c>
      <c r="T3" s="56">
        <v>157</v>
      </c>
      <c r="U3" s="55" t="s">
        <v>32</v>
      </c>
      <c r="V3" s="55" t="s">
        <v>33</v>
      </c>
      <c r="W3" s="54">
        <v>60</v>
      </c>
      <c r="X3" s="55" t="s">
        <v>34</v>
      </c>
      <c r="Y3" s="52">
        <v>860</v>
      </c>
      <c r="Z3" s="53">
        <v>51600</v>
      </c>
      <c r="AA3" s="51"/>
      <c r="AB3" s="53">
        <v>51600</v>
      </c>
      <c r="AC3" t="s">
        <v>38</v>
      </c>
    </row>
    <row r="4" spans="2:29" x14ac:dyDescent="0.25">
      <c r="B4" s="7">
        <v>46054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2135.5</v>
      </c>
      <c r="L4" s="67" t="s">
        <v>51</v>
      </c>
      <c r="M4" s="73"/>
      <c r="N4" s="73">
        <v>-150000</v>
      </c>
      <c r="P4" s="58">
        <v>46081</v>
      </c>
      <c r="Q4" s="17">
        <f>R4-P4</f>
        <v>31</v>
      </c>
      <c r="R4" s="57">
        <v>46112</v>
      </c>
      <c r="S4" s="17" t="s">
        <v>37</v>
      </c>
      <c r="T4" s="56">
        <v>157</v>
      </c>
      <c r="U4" s="55" t="s">
        <v>32</v>
      </c>
      <c r="V4" s="55" t="s">
        <v>35</v>
      </c>
      <c r="W4" s="54">
        <v>10</v>
      </c>
      <c r="X4" s="55" t="s">
        <v>34</v>
      </c>
      <c r="Y4" s="52">
        <v>900</v>
      </c>
      <c r="Z4" s="53">
        <v>9000</v>
      </c>
      <c r="AA4" s="51"/>
      <c r="AB4" s="53">
        <v>9000</v>
      </c>
      <c r="AC4" t="s">
        <v>38</v>
      </c>
    </row>
    <row r="5" spans="2:29" x14ac:dyDescent="0.25">
      <c r="B5" s="7">
        <v>46055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207.14350000000002</v>
      </c>
      <c r="L5" s="17" t="s">
        <v>47</v>
      </c>
      <c r="M5" s="69">
        <v>200000</v>
      </c>
      <c r="N5" s="17"/>
      <c r="P5" s="58">
        <v>46081</v>
      </c>
      <c r="Q5" s="17">
        <f>R5-P5</f>
        <v>31</v>
      </c>
      <c r="R5" s="57">
        <v>46112</v>
      </c>
      <c r="S5" s="17" t="s">
        <v>37</v>
      </c>
      <c r="T5" s="56">
        <v>157</v>
      </c>
      <c r="U5" s="55" t="s">
        <v>32</v>
      </c>
      <c r="V5" s="55" t="s">
        <v>36</v>
      </c>
      <c r="W5" s="54">
        <v>240</v>
      </c>
      <c r="X5" s="55" t="s">
        <v>34</v>
      </c>
      <c r="Y5" s="52">
        <v>880</v>
      </c>
      <c r="Z5" s="53">
        <v>211200</v>
      </c>
      <c r="AA5" s="51"/>
      <c r="AB5" s="53">
        <v>211200</v>
      </c>
      <c r="AC5" t="s">
        <v>38</v>
      </c>
    </row>
    <row r="6" spans="2:29" x14ac:dyDescent="0.25">
      <c r="B6" s="7">
        <v>46056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>
        <v>4271</v>
      </c>
      <c r="L6" s="17" t="s">
        <v>48</v>
      </c>
      <c r="M6" s="69">
        <v>200000</v>
      </c>
      <c r="N6" s="17"/>
    </row>
    <row r="7" spans="2:29" x14ac:dyDescent="0.25">
      <c r="B7" s="7">
        <v>46057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49</v>
      </c>
      <c r="M7" s="69">
        <v>200000</v>
      </c>
      <c r="N7" s="17"/>
    </row>
    <row r="8" spans="2:29" x14ac:dyDescent="0.25">
      <c r="B8" s="7">
        <v>46058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 t="s">
        <v>50</v>
      </c>
      <c r="I10" s="17"/>
      <c r="J10" s="18">
        <v>150000</v>
      </c>
    </row>
    <row r="11" spans="2:29" x14ac:dyDescent="0.25">
      <c r="B11" s="7">
        <v>46061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477</v>
      </c>
      <c r="D12" s="9"/>
      <c r="E12" s="10">
        <v>25</v>
      </c>
      <c r="F12" s="33">
        <f t="shared" si="0"/>
        <v>11925</v>
      </c>
      <c r="G12" s="19"/>
      <c r="H12" s="16"/>
      <c r="I12" s="17"/>
      <c r="J12" s="18"/>
    </row>
    <row r="13" spans="2:29" x14ac:dyDescent="0.25">
      <c r="B13" s="7">
        <v>46063</v>
      </c>
      <c r="C13" s="8">
        <v>470</v>
      </c>
      <c r="D13" s="9"/>
      <c r="E13" s="10">
        <v>25</v>
      </c>
      <c r="F13" s="33">
        <f t="shared" si="0"/>
        <v>11750</v>
      </c>
      <c r="G13" s="19"/>
      <c r="H13" s="16"/>
      <c r="I13" s="17"/>
      <c r="J13" s="18"/>
    </row>
    <row r="14" spans="2:29" x14ac:dyDescent="0.25">
      <c r="B14" s="7">
        <v>46064</v>
      </c>
      <c r="C14" s="8">
        <v>474</v>
      </c>
      <c r="D14" s="9"/>
      <c r="E14" s="10">
        <v>25</v>
      </c>
      <c r="F14" s="33">
        <f t="shared" si="0"/>
        <v>11850</v>
      </c>
      <c r="G14" s="15">
        <v>46087</v>
      </c>
      <c r="H14" s="16" t="s">
        <v>39</v>
      </c>
      <c r="I14" s="17"/>
      <c r="J14" s="18">
        <v>100000</v>
      </c>
    </row>
    <row r="15" spans="2:29" x14ac:dyDescent="0.25">
      <c r="B15" s="7">
        <v>46065</v>
      </c>
      <c r="C15" s="8">
        <v>443</v>
      </c>
      <c r="D15" s="9"/>
      <c r="E15" s="10">
        <v>25</v>
      </c>
      <c r="F15" s="33">
        <f t="shared" si="0"/>
        <v>11075</v>
      </c>
      <c r="G15" s="19"/>
      <c r="H15" s="16"/>
      <c r="I15" s="17"/>
      <c r="J15" s="18"/>
    </row>
    <row r="16" spans="2:29" x14ac:dyDescent="0.25">
      <c r="B16" s="7">
        <v>46066</v>
      </c>
      <c r="C16" s="8">
        <v>430.5</v>
      </c>
      <c r="D16" s="9"/>
      <c r="E16" s="10">
        <v>25</v>
      </c>
      <c r="F16" s="33">
        <f t="shared" si="0"/>
        <v>10762.5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25</v>
      </c>
      <c r="F17" s="33">
        <f t="shared" si="0"/>
        <v>0</v>
      </c>
      <c r="G17" s="15"/>
      <c r="H17" s="16"/>
      <c r="I17" s="17"/>
      <c r="J17" s="18"/>
    </row>
    <row r="18" spans="2:10" x14ac:dyDescent="0.25">
      <c r="B18" s="7">
        <v>46068</v>
      </c>
      <c r="C18" s="8">
        <v>847</v>
      </c>
      <c r="D18" s="9"/>
      <c r="E18" s="10">
        <v>25</v>
      </c>
      <c r="F18" s="33">
        <f t="shared" si="0"/>
        <v>21175</v>
      </c>
      <c r="G18" s="19"/>
      <c r="H18" s="16"/>
      <c r="I18" s="17"/>
      <c r="J18" s="18"/>
    </row>
    <row r="19" spans="2:10" x14ac:dyDescent="0.25">
      <c r="B19" s="7">
        <v>46069</v>
      </c>
      <c r="C19" s="8">
        <v>446</v>
      </c>
      <c r="D19" s="9"/>
      <c r="E19" s="10">
        <v>25</v>
      </c>
      <c r="F19" s="33">
        <f t="shared" si="0"/>
        <v>11150</v>
      </c>
      <c r="G19" s="19"/>
      <c r="H19" s="16"/>
      <c r="I19" s="17"/>
      <c r="J19" s="18"/>
    </row>
    <row r="20" spans="2:10" x14ac:dyDescent="0.25">
      <c r="B20" s="7">
        <v>46070</v>
      </c>
      <c r="C20" s="8">
        <v>454</v>
      </c>
      <c r="D20" s="9"/>
      <c r="E20" s="10">
        <v>25</v>
      </c>
      <c r="F20" s="33">
        <f t="shared" si="0"/>
        <v>11350</v>
      </c>
      <c r="G20" s="19"/>
      <c r="H20" s="16"/>
      <c r="I20" s="17"/>
      <c r="J20" s="18"/>
    </row>
    <row r="21" spans="2:10" x14ac:dyDescent="0.25">
      <c r="B21" s="7">
        <v>46071</v>
      </c>
      <c r="C21" s="8">
        <v>448</v>
      </c>
      <c r="D21" s="9"/>
      <c r="E21" s="10">
        <v>25</v>
      </c>
      <c r="F21" s="33">
        <f t="shared" si="0"/>
        <v>11200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880</v>
      </c>
      <c r="D23" s="9"/>
      <c r="E23" s="10">
        <v>25</v>
      </c>
      <c r="F23" s="33">
        <f t="shared" si="0"/>
        <v>22000</v>
      </c>
      <c r="G23" s="19"/>
      <c r="H23" s="16"/>
      <c r="I23" s="17"/>
      <c r="J23" s="18"/>
    </row>
    <row r="24" spans="2:10" x14ac:dyDescent="0.25">
      <c r="B24" s="7">
        <v>46074</v>
      </c>
      <c r="C24" s="8">
        <v>448</v>
      </c>
      <c r="D24" s="9"/>
      <c r="E24" s="10">
        <v>25</v>
      </c>
      <c r="F24" s="33">
        <f t="shared" si="0"/>
        <v>11200</v>
      </c>
      <c r="G24" s="19"/>
      <c r="H24" s="16"/>
      <c r="I24" s="17"/>
      <c r="J24" s="18"/>
    </row>
    <row r="25" spans="2:10" x14ac:dyDescent="0.25">
      <c r="B25" s="7">
        <v>46075</v>
      </c>
      <c r="C25" s="8">
        <v>467</v>
      </c>
      <c r="D25" s="9"/>
      <c r="E25" s="10">
        <v>25</v>
      </c>
      <c r="F25" s="33">
        <f t="shared" si="0"/>
        <v>11675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922.5</v>
      </c>
      <c r="D27" s="9"/>
      <c r="E27" s="10">
        <v>25</v>
      </c>
      <c r="F27" s="33">
        <f t="shared" si="0"/>
        <v>23062.5</v>
      </c>
      <c r="G27" s="19"/>
      <c r="H27" s="16"/>
      <c r="I27" s="17"/>
      <c r="J27" s="18"/>
    </row>
    <row r="28" spans="2:10" x14ac:dyDescent="0.25">
      <c r="B28" s="7">
        <v>46078</v>
      </c>
      <c r="C28" s="8">
        <v>439</v>
      </c>
      <c r="D28" s="9"/>
      <c r="E28" s="10">
        <v>25</v>
      </c>
      <c r="F28" s="33">
        <f t="shared" si="0"/>
        <v>10975</v>
      </c>
      <c r="G28" s="19"/>
      <c r="H28" s="16"/>
      <c r="I28" s="17"/>
      <c r="J28" s="18"/>
    </row>
    <row r="29" spans="2:10" x14ac:dyDescent="0.25">
      <c r="B29" s="7">
        <v>46079</v>
      </c>
      <c r="C29" s="8">
        <v>466</v>
      </c>
      <c r="D29" s="9"/>
      <c r="E29" s="10">
        <v>25</v>
      </c>
      <c r="F29" s="33">
        <f t="shared" si="0"/>
        <v>11650</v>
      </c>
      <c r="G29" s="19"/>
      <c r="H29" s="16"/>
      <c r="I29" s="17"/>
      <c r="J29" s="18"/>
    </row>
    <row r="30" spans="2:10" x14ac:dyDescent="0.25">
      <c r="B30" s="7">
        <v>46080</v>
      </c>
      <c r="C30" s="8">
        <v>430</v>
      </c>
      <c r="D30" s="9"/>
      <c r="E30" s="10">
        <v>25</v>
      </c>
      <c r="F30" s="33">
        <f t="shared" si="0"/>
        <v>10750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8542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256613.64350000001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213550</v>
      </c>
      <c r="L36" s="31">
        <f>J36-J4-J5-J6</f>
        <v>206936.35649999999</v>
      </c>
    </row>
    <row r="37" spans="2:12" x14ac:dyDescent="0.25">
      <c r="B37" s="26" t="s">
        <v>14</v>
      </c>
      <c r="C37" s="30">
        <f>C35</f>
        <v>8542</v>
      </c>
      <c r="D37" s="9">
        <f>D35/1.03</f>
        <v>0</v>
      </c>
      <c r="E37" s="10"/>
      <c r="F37" s="33">
        <f>SUM(F4:F36)</f>
        <v>213550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-43063.643500000006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0">
        <f>SUM(N3:N14)</f>
        <v>400000</v>
      </c>
    </row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L2" s="75" t="s">
        <v>46</v>
      </c>
      <c r="M2" s="76"/>
      <c r="N2" s="7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46106</v>
      </c>
      <c r="M3" s="13" t="s">
        <v>41</v>
      </c>
      <c r="N3" s="72">
        <v>750000</v>
      </c>
      <c r="P3" s="59">
        <v>46081</v>
      </c>
      <c r="Q3" s="13">
        <f>R3-P3</f>
        <v>31</v>
      </c>
      <c r="R3" s="60">
        <v>46112</v>
      </c>
      <c r="S3" s="13" t="s">
        <v>37</v>
      </c>
      <c r="T3" s="61">
        <v>157</v>
      </c>
      <c r="U3" s="62" t="s">
        <v>32</v>
      </c>
      <c r="V3" s="62" t="s">
        <v>33</v>
      </c>
      <c r="W3" s="63">
        <v>60</v>
      </c>
      <c r="X3" s="62" t="s">
        <v>34</v>
      </c>
      <c r="Y3" s="64">
        <v>860</v>
      </c>
      <c r="Z3" s="65">
        <v>51600</v>
      </c>
      <c r="AA3" s="66"/>
      <c r="AB3" s="65">
        <v>51600</v>
      </c>
      <c r="AC3" t="s">
        <v>38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3619.3063106796112</v>
      </c>
      <c r="L4" s="67" t="s">
        <v>52</v>
      </c>
      <c r="M4" s="73"/>
      <c r="N4" s="73">
        <v>-150000</v>
      </c>
      <c r="P4" s="59">
        <v>46081</v>
      </c>
      <c r="Q4" s="13">
        <f>R4-P4</f>
        <v>31</v>
      </c>
      <c r="R4" s="60">
        <v>46112</v>
      </c>
      <c r="S4" s="13" t="s">
        <v>37</v>
      </c>
      <c r="T4" s="61">
        <v>157</v>
      </c>
      <c r="U4" s="62" t="s">
        <v>32</v>
      </c>
      <c r="V4" s="62" t="s">
        <v>35</v>
      </c>
      <c r="W4" s="63">
        <v>10</v>
      </c>
      <c r="X4" s="62" t="s">
        <v>34</v>
      </c>
      <c r="Y4" s="64">
        <v>900</v>
      </c>
      <c r="Z4" s="65">
        <v>9000</v>
      </c>
      <c r="AA4" s="66"/>
      <c r="AB4" s="65">
        <v>9000</v>
      </c>
      <c r="AC4" t="s">
        <v>38</v>
      </c>
    </row>
    <row r="5" spans="2:29" x14ac:dyDescent="0.25">
      <c r="B5" s="7">
        <v>46083</v>
      </c>
      <c r="C5" s="8">
        <v>1480</v>
      </c>
      <c r="D5" s="9"/>
      <c r="E5" s="10">
        <v>25</v>
      </c>
      <c r="F5" s="33">
        <f t="shared" ref="F5:F34" si="0">E5*C5</f>
        <v>37000</v>
      </c>
      <c r="G5" s="11"/>
      <c r="H5" s="12" t="s">
        <v>7</v>
      </c>
      <c r="I5" s="13">
        <v>1E-3</v>
      </c>
      <c r="J5" s="14">
        <f>(F36+F37-J4-J6)*I5</f>
        <v>351.07272475728155</v>
      </c>
      <c r="L5" s="67" t="s">
        <v>45</v>
      </c>
      <c r="M5" s="73"/>
      <c r="N5" s="73">
        <v>-200000</v>
      </c>
      <c r="P5" s="59">
        <v>46081</v>
      </c>
      <c r="Q5" s="13">
        <f>R5-P5</f>
        <v>31</v>
      </c>
      <c r="R5" s="60">
        <v>46112</v>
      </c>
      <c r="S5" s="13" t="s">
        <v>37</v>
      </c>
      <c r="T5" s="61">
        <v>157</v>
      </c>
      <c r="U5" s="62" t="s">
        <v>32</v>
      </c>
      <c r="V5" s="62" t="s">
        <v>36</v>
      </c>
      <c r="W5" s="63">
        <v>240</v>
      </c>
      <c r="X5" s="62" t="s">
        <v>34</v>
      </c>
      <c r="Y5" s="64">
        <v>880</v>
      </c>
      <c r="Z5" s="65">
        <v>211200</v>
      </c>
      <c r="AA5" s="66"/>
      <c r="AB5" s="65">
        <v>211200</v>
      </c>
      <c r="AC5" t="s">
        <v>38</v>
      </c>
    </row>
    <row r="6" spans="2:29" x14ac:dyDescent="0.25">
      <c r="B6" s="7">
        <v>46084</v>
      </c>
      <c r="C6" s="8">
        <v>468</v>
      </c>
      <c r="D6" s="9"/>
      <c r="E6" s="10">
        <v>25</v>
      </c>
      <c r="F6" s="33">
        <f t="shared" si="0"/>
        <v>11700</v>
      </c>
      <c r="G6" s="11"/>
      <c r="H6" s="12" t="s">
        <v>8</v>
      </c>
      <c r="I6" s="13"/>
      <c r="J6" s="14">
        <v>7238.6</v>
      </c>
      <c r="L6" s="17" t="s">
        <v>48</v>
      </c>
      <c r="M6" s="69">
        <v>200000</v>
      </c>
      <c r="N6" s="17"/>
      <c r="P6" s="67"/>
      <c r="Q6" s="67"/>
      <c r="R6" s="67"/>
      <c r="S6" s="67"/>
      <c r="T6" s="67"/>
      <c r="U6" s="67"/>
      <c r="V6" s="67" t="s">
        <v>45</v>
      </c>
      <c r="W6" s="67"/>
      <c r="X6" s="67"/>
      <c r="Y6" s="67"/>
      <c r="Z6" s="67"/>
      <c r="AA6" s="67"/>
      <c r="AB6" s="68">
        <v>-271800</v>
      </c>
    </row>
    <row r="7" spans="2:29" x14ac:dyDescent="0.25">
      <c r="B7" s="7">
        <v>46085</v>
      </c>
      <c r="C7" s="8">
        <v>418</v>
      </c>
      <c r="D7" s="9"/>
      <c r="E7" s="10">
        <v>25</v>
      </c>
      <c r="F7" s="33">
        <f t="shared" si="0"/>
        <v>10450</v>
      </c>
      <c r="G7" s="11"/>
      <c r="H7" s="12" t="s">
        <v>9</v>
      </c>
      <c r="I7" s="13"/>
      <c r="J7" s="14">
        <f>'ŞUBAT 2026'!J39*-1</f>
        <v>43063.643500000006</v>
      </c>
      <c r="L7" s="17" t="s">
        <v>49</v>
      </c>
      <c r="M7" s="69">
        <v>200000</v>
      </c>
      <c r="N7" s="17"/>
    </row>
    <row r="8" spans="2:29" x14ac:dyDescent="0.25">
      <c r="B8" s="7">
        <v>46086</v>
      </c>
      <c r="C8" s="8">
        <v>516</v>
      </c>
      <c r="D8" s="9"/>
      <c r="E8" s="10">
        <v>25</v>
      </c>
      <c r="F8" s="33">
        <f t="shared" si="0"/>
        <v>12900</v>
      </c>
      <c r="G8" s="15"/>
      <c r="H8" s="16"/>
      <c r="I8" s="17"/>
      <c r="J8" s="18"/>
    </row>
    <row r="9" spans="2:29" x14ac:dyDescent="0.25">
      <c r="B9" s="7">
        <v>46087</v>
      </c>
      <c r="C9" s="8">
        <v>470</v>
      </c>
      <c r="D9" s="9"/>
      <c r="E9" s="10">
        <v>25</v>
      </c>
      <c r="F9" s="33">
        <f t="shared" si="0"/>
        <v>11750</v>
      </c>
      <c r="G9" s="58">
        <v>46081</v>
      </c>
      <c r="H9" s="16" t="s">
        <v>42</v>
      </c>
      <c r="I9" s="17"/>
      <c r="J9" s="53">
        <v>51600</v>
      </c>
    </row>
    <row r="10" spans="2:29" x14ac:dyDescent="0.25">
      <c r="B10" s="7">
        <v>46088</v>
      </c>
      <c r="C10" s="8">
        <v>510</v>
      </c>
      <c r="D10" s="9"/>
      <c r="E10" s="10">
        <v>25</v>
      </c>
      <c r="F10" s="33">
        <f t="shared" si="0"/>
        <v>12750</v>
      </c>
      <c r="G10" s="58">
        <v>46081</v>
      </c>
      <c r="H10" s="16" t="s">
        <v>43</v>
      </c>
      <c r="I10" s="17"/>
      <c r="J10" s="53">
        <v>9000</v>
      </c>
    </row>
    <row r="11" spans="2:29" x14ac:dyDescent="0.25">
      <c r="B11" s="7">
        <v>46089</v>
      </c>
      <c r="C11" s="8">
        <v>0</v>
      </c>
      <c r="D11" s="9"/>
      <c r="E11" s="10">
        <v>25</v>
      </c>
      <c r="F11" s="33">
        <f t="shared" si="0"/>
        <v>0</v>
      </c>
      <c r="G11" s="58">
        <v>46081</v>
      </c>
      <c r="H11" s="16" t="s">
        <v>44</v>
      </c>
      <c r="I11" s="17"/>
      <c r="J11" s="53">
        <v>211200</v>
      </c>
    </row>
    <row r="12" spans="2:29" x14ac:dyDescent="0.25">
      <c r="B12" s="7">
        <v>46090</v>
      </c>
      <c r="C12" s="8">
        <v>940</v>
      </c>
      <c r="D12" s="9"/>
      <c r="E12" s="10">
        <v>25</v>
      </c>
      <c r="F12" s="33">
        <f t="shared" si="0"/>
        <v>23500</v>
      </c>
      <c r="G12" s="19"/>
      <c r="H12" s="16"/>
      <c r="I12" s="17"/>
      <c r="J12" s="18"/>
    </row>
    <row r="13" spans="2:29" x14ac:dyDescent="0.25">
      <c r="B13" s="7">
        <v>46091</v>
      </c>
      <c r="C13" s="8">
        <v>475</v>
      </c>
      <c r="D13" s="9"/>
      <c r="E13" s="10">
        <v>25</v>
      </c>
      <c r="F13" s="33">
        <f t="shared" si="0"/>
        <v>11875</v>
      </c>
      <c r="G13" s="19"/>
      <c r="H13" s="16" t="s">
        <v>53</v>
      </c>
      <c r="I13" s="17"/>
      <c r="J13" s="18">
        <v>200000</v>
      </c>
    </row>
    <row r="14" spans="2:29" x14ac:dyDescent="0.25">
      <c r="B14" s="7">
        <v>46092</v>
      </c>
      <c r="C14" s="8">
        <v>474</v>
      </c>
      <c r="D14" s="9"/>
      <c r="E14" s="10">
        <v>25</v>
      </c>
      <c r="F14" s="33">
        <f t="shared" si="0"/>
        <v>11850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9" t="s">
        <v>40</v>
      </c>
      <c r="H15" s="16"/>
      <c r="I15" s="17"/>
      <c r="J15" s="18">
        <v>15495.025000000001</v>
      </c>
    </row>
    <row r="16" spans="2:29" x14ac:dyDescent="0.25">
      <c r="B16" s="7">
        <v>46094</v>
      </c>
      <c r="C16" s="8">
        <v>947</v>
      </c>
      <c r="D16" s="9"/>
      <c r="E16" s="10">
        <v>25</v>
      </c>
      <c r="F16" s="33">
        <f t="shared" si="0"/>
        <v>23675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930</v>
      </c>
      <c r="D18" s="9"/>
      <c r="E18" s="10">
        <v>25</v>
      </c>
      <c r="F18" s="33">
        <f t="shared" si="0"/>
        <v>23250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873.5</v>
      </c>
      <c r="D20" s="9"/>
      <c r="E20" s="10">
        <v>25</v>
      </c>
      <c r="F20" s="33">
        <f t="shared" si="0"/>
        <v>21837.5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910.7</v>
      </c>
      <c r="D22" s="9"/>
      <c r="E22" s="10">
        <v>25</v>
      </c>
      <c r="F22" s="33">
        <f t="shared" si="0"/>
        <v>22767.5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859.2</v>
      </c>
      <c r="D24" s="9"/>
      <c r="E24" s="10">
        <v>25</v>
      </c>
      <c r="F24" s="33">
        <f t="shared" si="0"/>
        <v>21480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882.52427184466012</v>
      </c>
      <c r="D26" s="9"/>
      <c r="E26" s="10">
        <v>25</v>
      </c>
      <c r="F26" s="33">
        <f t="shared" si="0"/>
        <v>22063.106796116503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887.37864077669906</v>
      </c>
      <c r="D28" s="9"/>
      <c r="E28" s="10">
        <v>25</v>
      </c>
      <c r="F28" s="33">
        <f t="shared" si="0"/>
        <v>22184.466019417476</v>
      </c>
      <c r="G28" s="19"/>
      <c r="H28" s="16"/>
      <c r="I28" s="17"/>
      <c r="J28" s="18"/>
    </row>
    <row r="29" spans="2:10" x14ac:dyDescent="0.25">
      <c r="B29" s="7">
        <v>46107</v>
      </c>
      <c r="C29" s="8">
        <v>387.378640776699</v>
      </c>
      <c r="D29" s="9"/>
      <c r="E29" s="10">
        <v>25</v>
      </c>
      <c r="F29" s="33">
        <f t="shared" si="0"/>
        <v>9684.4660194174758</v>
      </c>
      <c r="G29" s="19"/>
      <c r="H29" s="16"/>
      <c r="I29" s="17"/>
      <c r="J29" s="18"/>
    </row>
    <row r="30" spans="2:10" x14ac:dyDescent="0.25">
      <c r="B30" s="7">
        <v>46108</v>
      </c>
      <c r="C30" s="8">
        <v>433.00970873786406</v>
      </c>
      <c r="D30" s="9"/>
      <c r="E30" s="10">
        <v>25</v>
      </c>
      <c r="F30" s="33">
        <f t="shared" si="0"/>
        <v>10825.242718446601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819.4174757281553</v>
      </c>
      <c r="D32" s="9"/>
      <c r="E32" s="10">
        <v>25</v>
      </c>
      <c r="F32" s="33">
        <f t="shared" si="0"/>
        <v>20485.436893203881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796.11650485436894</v>
      </c>
      <c r="D34" s="36"/>
      <c r="E34" s="10">
        <v>25</v>
      </c>
      <c r="F34" s="38">
        <f t="shared" si="0"/>
        <v>19902.912621359224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14477.225242718447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541567.6475354369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361930.63106796111</v>
      </c>
      <c r="L36" s="31">
        <f>J36-J4-J5-J6</f>
        <v>350721.65203252423</v>
      </c>
    </row>
    <row r="37" spans="2:12" x14ac:dyDescent="0.25">
      <c r="B37" s="26" t="s">
        <v>14</v>
      </c>
      <c r="C37" s="30">
        <f>C35</f>
        <v>14477.225242718447</v>
      </c>
      <c r="D37" s="9">
        <f>D35/1.03</f>
        <v>0</v>
      </c>
      <c r="E37" s="10"/>
      <c r="F37" s="33">
        <f>SUM(F4:F36)</f>
        <v>361930.63106796111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-179637.0164674758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0">
        <f>SUM(N3:N14)</f>
        <v>200000</v>
      </c>
    </row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L2" s="75" t="s">
        <v>46</v>
      </c>
      <c r="M2" s="76"/>
      <c r="N2" s="7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46106</v>
      </c>
      <c r="M3" s="13" t="s">
        <v>41</v>
      </c>
      <c r="N3" s="72">
        <v>750000</v>
      </c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3136.5291262135916</v>
      </c>
      <c r="L4" s="67" t="s">
        <v>52</v>
      </c>
      <c r="M4" s="73"/>
      <c r="N4" s="73">
        <v>-150000</v>
      </c>
    </row>
    <row r="5" spans="2:29" x14ac:dyDescent="0.25">
      <c r="B5" s="7">
        <v>46114</v>
      </c>
      <c r="C5" s="8">
        <v>846.60194174757282</v>
      </c>
      <c r="D5" s="9"/>
      <c r="E5" s="10">
        <v>25</v>
      </c>
      <c r="F5" s="33">
        <f t="shared" ref="F5:F34" si="0">E5*C5</f>
        <v>21165.048543689321</v>
      </c>
      <c r="G5" s="11"/>
      <c r="H5" s="12" t="s">
        <v>7</v>
      </c>
      <c r="I5" s="13">
        <v>1E-3</v>
      </c>
      <c r="J5" s="14">
        <f>(F36+F37-J4-J6)*I5</f>
        <v>310.51638349514559</v>
      </c>
      <c r="L5" s="67" t="s">
        <v>45</v>
      </c>
      <c r="M5" s="73"/>
      <c r="N5" s="73">
        <v>-200000</v>
      </c>
    </row>
    <row r="6" spans="2:29" x14ac:dyDescent="0.25">
      <c r="B6" s="7">
        <v>46115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67" t="s">
        <v>55</v>
      </c>
      <c r="M6" s="73"/>
      <c r="N6" s="73">
        <v>-200000</v>
      </c>
    </row>
    <row r="7" spans="2:29" x14ac:dyDescent="0.25">
      <c r="B7" s="7">
        <v>46116</v>
      </c>
      <c r="C7" s="8">
        <v>866.99029126213588</v>
      </c>
      <c r="D7" s="9"/>
      <c r="E7" s="10">
        <v>25</v>
      </c>
      <c r="F7" s="33">
        <f t="shared" si="0"/>
        <v>21674.757281553397</v>
      </c>
      <c r="G7" s="11"/>
      <c r="H7" s="12" t="s">
        <v>9</v>
      </c>
      <c r="I7" s="13"/>
      <c r="J7" s="14">
        <f>'MART 2026'!J39*-1</f>
        <v>179637.0164674758</v>
      </c>
      <c r="L7" s="17" t="s">
        <v>57</v>
      </c>
      <c r="M7" s="74"/>
      <c r="N7" s="74"/>
    </row>
    <row r="8" spans="2:29" x14ac:dyDescent="0.25">
      <c r="B8" s="7">
        <v>46117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877.6699029126213</v>
      </c>
      <c r="D9" s="9"/>
      <c r="E9" s="10">
        <v>25</v>
      </c>
      <c r="F9" s="33">
        <f t="shared" si="0"/>
        <v>21941.747572815533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 t="s">
        <v>54</v>
      </c>
      <c r="I10" s="17"/>
      <c r="J10" s="18">
        <v>200000</v>
      </c>
    </row>
    <row r="11" spans="2:29" x14ac:dyDescent="0.25">
      <c r="B11" s="7">
        <v>46120</v>
      </c>
      <c r="C11" s="8">
        <v>860.67961165048541</v>
      </c>
      <c r="D11" s="9"/>
      <c r="E11" s="10">
        <v>25</v>
      </c>
      <c r="F11" s="33">
        <f t="shared" si="0"/>
        <v>21516.990291262136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867.96116504854365</v>
      </c>
      <c r="D13" s="9"/>
      <c r="E13" s="10">
        <v>25</v>
      </c>
      <c r="F13" s="33">
        <f t="shared" si="0"/>
        <v>21699.029126213591</v>
      </c>
      <c r="G13" s="19"/>
      <c r="H13" s="16"/>
      <c r="I13" s="17"/>
      <c r="J13" s="18"/>
    </row>
    <row r="14" spans="2:29" x14ac:dyDescent="0.25">
      <c r="B14" s="7">
        <v>46123</v>
      </c>
      <c r="C14" s="8">
        <v>401.94174757281553</v>
      </c>
      <c r="D14" s="9"/>
      <c r="E14" s="10">
        <v>25</v>
      </c>
      <c r="F14" s="33">
        <f t="shared" si="0"/>
        <v>10048.543689320388</v>
      </c>
      <c r="G14" s="19"/>
      <c r="H14" s="16"/>
      <c r="I14" s="17"/>
      <c r="J14" s="18"/>
    </row>
    <row r="15" spans="2:29" x14ac:dyDescent="0.25">
      <c r="B15" s="7">
        <v>46124</v>
      </c>
      <c r="C15" s="8">
        <v>419.41747572815535</v>
      </c>
      <c r="D15" s="9"/>
      <c r="E15" s="10">
        <v>25</v>
      </c>
      <c r="F15" s="33">
        <f t="shared" si="0"/>
        <v>10485.436893203883</v>
      </c>
      <c r="G15" s="19"/>
      <c r="H15" s="16"/>
      <c r="I15" s="17"/>
      <c r="J15" s="18"/>
    </row>
    <row r="16" spans="2:29" x14ac:dyDescent="0.25">
      <c r="B16" s="7">
        <v>46125</v>
      </c>
      <c r="C16" s="8">
        <v>407.28155339805824</v>
      </c>
      <c r="D16" s="9"/>
      <c r="E16" s="10">
        <v>25</v>
      </c>
      <c r="F16" s="33">
        <f t="shared" si="0"/>
        <v>10182.038834951456</v>
      </c>
      <c r="G16" s="19"/>
      <c r="H16" s="16"/>
      <c r="I16" s="17"/>
      <c r="J16" s="18"/>
    </row>
    <row r="17" spans="2:10" x14ac:dyDescent="0.25">
      <c r="B17" s="7">
        <v>46126</v>
      </c>
      <c r="C17" s="8">
        <v>389.80582524271841</v>
      </c>
      <c r="D17" s="9"/>
      <c r="E17" s="10">
        <v>25</v>
      </c>
      <c r="F17" s="33">
        <f t="shared" si="0"/>
        <v>9745.1456310679605</v>
      </c>
      <c r="G17" s="19"/>
      <c r="H17" s="16"/>
      <c r="I17" s="17"/>
      <c r="J17" s="18"/>
    </row>
    <row r="18" spans="2:10" x14ac:dyDescent="0.25">
      <c r="B18" s="7">
        <v>46127</v>
      </c>
      <c r="C18" s="8">
        <v>405.82524271844659</v>
      </c>
      <c r="D18" s="9"/>
      <c r="E18" s="10">
        <v>25</v>
      </c>
      <c r="F18" s="33">
        <f t="shared" si="0"/>
        <v>10145.631067961165</v>
      </c>
      <c r="G18" s="19"/>
      <c r="H18" s="16"/>
      <c r="I18" s="17"/>
      <c r="J18" s="18"/>
    </row>
    <row r="19" spans="2:10" x14ac:dyDescent="0.25">
      <c r="B19" s="7">
        <v>46128</v>
      </c>
      <c r="C19" s="8">
        <v>409.22330097087377</v>
      </c>
      <c r="D19" s="9"/>
      <c r="E19" s="10">
        <v>25</v>
      </c>
      <c r="F19" s="33">
        <f t="shared" si="0"/>
        <v>10230.582524271844</v>
      </c>
      <c r="G19" s="19"/>
      <c r="H19" s="16"/>
      <c r="I19" s="17"/>
      <c r="J19" s="18"/>
    </row>
    <row r="20" spans="2:10" x14ac:dyDescent="0.25">
      <c r="B20" s="7">
        <v>46129</v>
      </c>
      <c r="C20" s="8">
        <v>420.38834951456312</v>
      </c>
      <c r="D20" s="9"/>
      <c r="E20" s="10">
        <v>25</v>
      </c>
      <c r="F20" s="33">
        <f t="shared" si="0"/>
        <v>10509.708737864077</v>
      </c>
      <c r="G20" s="19"/>
      <c r="H20" s="16"/>
      <c r="I20" s="17"/>
      <c r="J20" s="18"/>
    </row>
    <row r="21" spans="2:10" x14ac:dyDescent="0.25">
      <c r="B21" s="7">
        <v>46130</v>
      </c>
      <c r="C21" s="8">
        <v>408.252427184466</v>
      </c>
      <c r="D21" s="9"/>
      <c r="E21" s="10">
        <v>25</v>
      </c>
      <c r="F21" s="33">
        <f t="shared" si="0"/>
        <v>10206.31067961165</v>
      </c>
      <c r="G21" s="19"/>
      <c r="H21" s="16"/>
      <c r="I21" s="17"/>
      <c r="J21" s="18"/>
    </row>
    <row r="22" spans="2:10" x14ac:dyDescent="0.25">
      <c r="B22" s="7">
        <v>46131</v>
      </c>
      <c r="C22" s="8">
        <v>415.53398058252424</v>
      </c>
      <c r="D22" s="9"/>
      <c r="E22" s="10">
        <v>25</v>
      </c>
      <c r="F22" s="33">
        <f t="shared" si="0"/>
        <v>10388.349514563106</v>
      </c>
      <c r="G22" s="19"/>
      <c r="H22" s="16"/>
      <c r="I22" s="17"/>
      <c r="J22" s="18"/>
    </row>
    <row r="23" spans="2:10" x14ac:dyDescent="0.25">
      <c r="B23" s="7">
        <v>46132</v>
      </c>
      <c r="C23" s="8">
        <v>390.77669902912618</v>
      </c>
      <c r="D23" s="9"/>
      <c r="E23" s="10">
        <v>25</v>
      </c>
      <c r="F23" s="33">
        <f t="shared" si="0"/>
        <v>9769.4174757281544</v>
      </c>
      <c r="G23" s="19"/>
      <c r="H23" s="16"/>
      <c r="I23" s="17"/>
      <c r="J23" s="18"/>
    </row>
    <row r="24" spans="2:10" x14ac:dyDescent="0.25">
      <c r="B24" s="7">
        <v>46133</v>
      </c>
      <c r="C24" s="8">
        <v>400.97087378640776</v>
      </c>
      <c r="D24" s="9"/>
      <c r="E24" s="10">
        <v>25</v>
      </c>
      <c r="F24" s="33">
        <f t="shared" si="0"/>
        <v>10024.271844660194</v>
      </c>
      <c r="G24" s="19"/>
      <c r="H24" s="16"/>
      <c r="I24" s="17"/>
      <c r="J24" s="18"/>
    </row>
    <row r="25" spans="2:10" x14ac:dyDescent="0.25">
      <c r="B25" s="7">
        <v>46134</v>
      </c>
      <c r="C25" s="8">
        <v>389.32038834951453</v>
      </c>
      <c r="D25" s="9"/>
      <c r="E25" s="10">
        <v>25</v>
      </c>
      <c r="F25" s="33">
        <f t="shared" si="0"/>
        <v>9733.0097087378635</v>
      </c>
      <c r="G25" s="19"/>
      <c r="H25" s="16"/>
      <c r="I25" s="17"/>
      <c r="J25" s="18"/>
    </row>
    <row r="26" spans="2:10" x14ac:dyDescent="0.25">
      <c r="B26" s="7">
        <v>46135</v>
      </c>
      <c r="C26" s="8">
        <v>389.32038834951453</v>
      </c>
      <c r="D26" s="9"/>
      <c r="E26" s="10">
        <v>25</v>
      </c>
      <c r="F26" s="33">
        <f t="shared" si="0"/>
        <v>9733.0097087378635</v>
      </c>
      <c r="G26" s="19"/>
      <c r="H26" s="16"/>
      <c r="I26" s="17"/>
      <c r="J26" s="18"/>
    </row>
    <row r="27" spans="2:10" x14ac:dyDescent="0.25">
      <c r="B27" s="7">
        <v>46136</v>
      </c>
      <c r="C27" s="8">
        <v>441.74757281553394</v>
      </c>
      <c r="D27" s="9"/>
      <c r="E27" s="10">
        <v>25</v>
      </c>
      <c r="F27" s="33">
        <f t="shared" si="0"/>
        <v>11043.689320388348</v>
      </c>
      <c r="G27" s="19"/>
      <c r="H27" s="16"/>
      <c r="I27" s="17"/>
      <c r="J27" s="18"/>
    </row>
    <row r="28" spans="2:10" x14ac:dyDescent="0.25">
      <c r="B28" s="7">
        <v>46137</v>
      </c>
      <c r="C28" s="8">
        <v>408.73786407766988</v>
      </c>
      <c r="D28" s="9"/>
      <c r="E28" s="10">
        <v>25</v>
      </c>
      <c r="F28" s="33">
        <f t="shared" si="0"/>
        <v>10218.446601941747</v>
      </c>
      <c r="G28" s="19"/>
      <c r="H28" s="16"/>
      <c r="I28" s="17"/>
      <c r="J28" s="18"/>
    </row>
    <row r="29" spans="2:10" x14ac:dyDescent="0.25">
      <c r="B29" s="7">
        <v>46138</v>
      </c>
      <c r="C29" s="8">
        <v>428.64077669902912</v>
      </c>
      <c r="D29" s="9"/>
      <c r="E29" s="10">
        <v>25</v>
      </c>
      <c r="F29" s="33">
        <f t="shared" si="0"/>
        <v>10716.019417475727</v>
      </c>
      <c r="G29" s="19"/>
      <c r="H29" s="16"/>
      <c r="I29" s="17"/>
      <c r="J29" s="18"/>
    </row>
    <row r="30" spans="2:10" x14ac:dyDescent="0.25">
      <c r="B30" s="7">
        <v>46139</v>
      </c>
      <c r="C30" s="8">
        <v>434.46601941747571</v>
      </c>
      <c r="D30" s="9"/>
      <c r="E30" s="10">
        <v>25</v>
      </c>
      <c r="F30" s="33">
        <f t="shared" si="0"/>
        <v>10861.650485436892</v>
      </c>
      <c r="G30" s="19"/>
      <c r="H30" s="16"/>
      <c r="I30" s="17"/>
      <c r="J30" s="18"/>
    </row>
    <row r="31" spans="2:10" x14ac:dyDescent="0.25">
      <c r="B31" s="7">
        <v>46140</v>
      </c>
      <c r="C31" s="8">
        <v>395.63106796116506</v>
      </c>
      <c r="D31" s="9"/>
      <c r="E31" s="10">
        <v>25</v>
      </c>
      <c r="F31" s="33">
        <f t="shared" si="0"/>
        <v>9890.7766990291257</v>
      </c>
      <c r="G31" s="19"/>
      <c r="H31" s="16"/>
      <c r="I31" s="17"/>
      <c r="J31" s="18"/>
    </row>
    <row r="32" spans="2:10" x14ac:dyDescent="0.25">
      <c r="B32" s="7">
        <v>46141</v>
      </c>
      <c r="C32" s="8">
        <v>429.61165048543688</v>
      </c>
      <c r="D32" s="9"/>
      <c r="E32" s="10">
        <v>25</v>
      </c>
      <c r="F32" s="33">
        <f t="shared" si="0"/>
        <v>10740.291262135923</v>
      </c>
      <c r="G32" s="19"/>
      <c r="H32" s="16"/>
      <c r="I32" s="17"/>
      <c r="J32" s="18"/>
    </row>
    <row r="33" spans="2:12" x14ac:dyDescent="0.25">
      <c r="B33" s="7">
        <v>46142</v>
      </c>
      <c r="C33" s="8">
        <v>439.32038834951453</v>
      </c>
      <c r="D33" s="9"/>
      <c r="E33" s="10">
        <v>25</v>
      </c>
      <c r="F33" s="33">
        <f t="shared" si="0"/>
        <v>10983.009708737864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12546.116504854368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383084.06197718449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313652.91262135917</v>
      </c>
      <c r="L36" s="31">
        <f>J36-J4-J5-J6</f>
        <v>310205.86711165047</v>
      </c>
    </row>
    <row r="37" spans="2:12" x14ac:dyDescent="0.25">
      <c r="B37" s="26" t="s">
        <v>14</v>
      </c>
      <c r="C37" s="30">
        <f>C35</f>
        <v>12546.116504854368</v>
      </c>
      <c r="D37" s="9">
        <f>D35/1.03</f>
        <v>0</v>
      </c>
      <c r="E37" s="10"/>
      <c r="F37" s="33">
        <f>SUM(F4:F36)</f>
        <v>313652.91262135917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-69431.149355825328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0">
        <f>SUM(N3:N14)</f>
        <v>200000</v>
      </c>
    </row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L2" s="75" t="s">
        <v>46</v>
      </c>
      <c r="M2" s="76"/>
      <c r="N2" s="7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46106</v>
      </c>
      <c r="M3" s="13" t="s">
        <v>41</v>
      </c>
      <c r="N3" s="72">
        <v>750000</v>
      </c>
    </row>
    <row r="4" spans="2:29" x14ac:dyDescent="0.25">
      <c r="B4" s="7">
        <v>46143</v>
      </c>
      <c r="C4" s="8">
        <v>405.82524271844659</v>
      </c>
      <c r="D4" s="9"/>
      <c r="E4" s="10">
        <v>25</v>
      </c>
      <c r="F4" s="33">
        <f>E4*C4</f>
        <v>10145.631067961165</v>
      </c>
      <c r="G4" s="11"/>
      <c r="H4" s="12" t="s">
        <v>6</v>
      </c>
      <c r="I4" s="13">
        <v>0.01</v>
      </c>
      <c r="J4" s="14">
        <f>(F36+F37)*I4</f>
        <v>675</v>
      </c>
      <c r="L4" s="67" t="s">
        <v>52</v>
      </c>
      <c r="M4" s="73"/>
      <c r="N4" s="73">
        <v>-150000</v>
      </c>
    </row>
    <row r="5" spans="2:29" x14ac:dyDescent="0.25">
      <c r="B5" s="7">
        <v>46144</v>
      </c>
      <c r="C5" s="8">
        <v>386.40776699029124</v>
      </c>
      <c r="D5" s="9"/>
      <c r="E5" s="10">
        <v>25</v>
      </c>
      <c r="F5" s="33">
        <f t="shared" ref="F5:F34" si="0">E5*C5</f>
        <v>9660.1941747572801</v>
      </c>
      <c r="G5" s="11"/>
      <c r="H5" s="12" t="s">
        <v>7</v>
      </c>
      <c r="I5" s="13">
        <v>1E-3</v>
      </c>
      <c r="J5" s="14">
        <f>(F36+F37-J4-J6)*I5</f>
        <v>66.825000000000003</v>
      </c>
      <c r="L5" s="67" t="s">
        <v>45</v>
      </c>
      <c r="M5" s="73"/>
      <c r="N5" s="73">
        <v>-200000</v>
      </c>
    </row>
    <row r="6" spans="2:29" x14ac:dyDescent="0.25">
      <c r="B6" s="7">
        <v>46145</v>
      </c>
      <c r="C6" s="8">
        <v>392.71844660194176</v>
      </c>
      <c r="D6" s="9"/>
      <c r="E6" s="10">
        <v>25</v>
      </c>
      <c r="F6" s="33">
        <f t="shared" si="0"/>
        <v>9817.961165048544</v>
      </c>
      <c r="G6" s="11"/>
      <c r="H6" s="12" t="s">
        <v>8</v>
      </c>
      <c r="I6" s="13"/>
      <c r="J6" s="14"/>
      <c r="L6" s="67" t="s">
        <v>55</v>
      </c>
      <c r="M6" s="73"/>
      <c r="N6" s="73">
        <v>-200000</v>
      </c>
    </row>
    <row r="7" spans="2:29" x14ac:dyDescent="0.25">
      <c r="B7" s="7">
        <v>46146</v>
      </c>
      <c r="C7" s="8">
        <v>366.01941747572812</v>
      </c>
      <c r="D7" s="9"/>
      <c r="E7" s="10">
        <v>25</v>
      </c>
      <c r="F7" s="33">
        <f t="shared" si="0"/>
        <v>9150.4854368932029</v>
      </c>
      <c r="G7" s="11"/>
      <c r="H7" s="12" t="s">
        <v>9</v>
      </c>
      <c r="I7" s="13"/>
      <c r="J7" s="14">
        <f>'NİSAN 2026'!J39*-1</f>
        <v>69431.149355825328</v>
      </c>
      <c r="L7" s="17" t="s">
        <v>49</v>
      </c>
      <c r="M7" s="69">
        <v>200000</v>
      </c>
      <c r="N7" s="17"/>
    </row>
    <row r="8" spans="2:29" x14ac:dyDescent="0.25">
      <c r="B8" s="7">
        <v>46147</v>
      </c>
      <c r="C8" s="8">
        <v>386.89320388349512</v>
      </c>
      <c r="D8" s="9"/>
      <c r="E8" s="10">
        <v>25</v>
      </c>
      <c r="F8" s="33">
        <f t="shared" si="0"/>
        <v>9672.3300970873788</v>
      </c>
      <c r="G8" s="15"/>
      <c r="H8" s="16"/>
      <c r="I8" s="17"/>
      <c r="J8" s="18"/>
    </row>
    <row r="9" spans="2:29" x14ac:dyDescent="0.25">
      <c r="B9" s="7">
        <v>46148</v>
      </c>
      <c r="C9" s="8">
        <v>368.93203883495147</v>
      </c>
      <c r="D9" s="9"/>
      <c r="E9" s="10">
        <v>25</v>
      </c>
      <c r="F9" s="33">
        <f t="shared" si="0"/>
        <v>9223.3009708737864</v>
      </c>
      <c r="G9" s="15"/>
      <c r="H9" s="16"/>
      <c r="I9" s="17"/>
      <c r="J9" s="18"/>
    </row>
    <row r="10" spans="2:29" x14ac:dyDescent="0.25">
      <c r="B10" s="7">
        <v>46149</v>
      </c>
      <c r="C10" s="8">
        <v>393.20388349514565</v>
      </c>
      <c r="D10" s="9"/>
      <c r="E10" s="10">
        <v>25</v>
      </c>
      <c r="F10" s="33">
        <f t="shared" si="0"/>
        <v>9830.0970873786409</v>
      </c>
      <c r="G10" s="15"/>
      <c r="H10" s="16" t="s">
        <v>56</v>
      </c>
      <c r="I10" s="17"/>
      <c r="J10" s="18">
        <v>200000</v>
      </c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2700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270172.97435582534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67500</v>
      </c>
      <c r="L36" s="31">
        <f>J36-J4-J5-J6</f>
        <v>66758.175000000003</v>
      </c>
    </row>
    <row r="37" spans="2:12" x14ac:dyDescent="0.25">
      <c r="B37" s="26" t="s">
        <v>14</v>
      </c>
      <c r="C37" s="30">
        <f>C35</f>
        <v>2700</v>
      </c>
      <c r="D37" s="9">
        <f>D35/1.03</f>
        <v>0</v>
      </c>
      <c r="E37" s="10"/>
      <c r="F37" s="33">
        <f>SUM(F4:F36)</f>
        <v>67500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-202672.97435582534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2026-05-09T13:42:23Z</dcterms:modified>
</cp:coreProperties>
</file>